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таблица 2" sheetId="3" r:id="rId1"/>
    <sheet name="таблица 4" sheetId="6" r:id="rId2"/>
  </sheets>
  <definedNames>
    <definedName name="_xlnm.Print_Area" localSheetId="0">'таблица 2'!$A$1:$D$32</definedName>
    <definedName name="_xlnm.Print_Area" localSheetId="1">'таблица 4'!$A$1:$D$32</definedName>
  </definedNames>
  <calcPr calcId="144525" iterate="1"/>
</workbook>
</file>

<file path=xl/calcChain.xml><?xml version="1.0" encoding="utf-8"?>
<calcChain xmlns="http://schemas.openxmlformats.org/spreadsheetml/2006/main">
  <c r="B16" i="6" l="1"/>
  <c r="B16" i="3"/>
  <c r="D28" i="6" l="1"/>
  <c r="C28" i="6"/>
  <c r="B28" i="6"/>
  <c r="D28" i="3"/>
  <c r="C28" i="3"/>
  <c r="B28" i="3"/>
</calcChain>
</file>

<file path=xl/sharedStrings.xml><?xml version="1.0" encoding="utf-8"?>
<sst xmlns="http://schemas.openxmlformats.org/spreadsheetml/2006/main" count="50" uniqueCount="27">
  <si>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</si>
  <si>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</si>
  <si>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</si>
  <si>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</si>
  <si>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</si>
  <si>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</si>
  <si>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</si>
  <si>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</si>
  <si>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</si>
  <si>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</si>
  <si>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</si>
  <si>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</si>
  <si>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</si>
  <si>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</si>
  <si>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</si>
  <si>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</si>
  <si>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</si>
  <si>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</si>
  <si>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</si>
  <si>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Таблица 4</t>
  </si>
  <si>
    <t>Приложение № 11</t>
  </si>
  <si>
    <t>на 2021 год и плановый период 2022-2023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</si>
  <si>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</si>
  <si>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строительство и реконструкцию (модернизацию) объектов питьевого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</si>
  <si>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</si>
  <si>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к решению 11 сессии Совета депутатов </t>
  </si>
  <si>
    <t>от 22.12.2021 г. № 87 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</si>
</sst>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4" borderId="5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9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D5" sqref="D5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3" customFormat="1" ht="17.25" customHeight="1" x14ac:dyDescent="0.25">
      <c r="A1" s="29"/>
      <c r="B1" s="30"/>
      <c r="C1" s="30"/>
      <c r="D1" s="31" t="s">
        <v>20</v>
      </c>
      <c r="E1" s="32"/>
    </row>
    <row r="2" spans="1:5" s="33" customFormat="1" ht="12" customHeight="1" x14ac:dyDescent="0.25">
      <c r="A2" s="34"/>
      <c r="B2" s="35"/>
      <c r="C2" s="35"/>
      <c r="D2" s="36" t="s">
        <v>25</v>
      </c>
      <c r="E2" s="37"/>
    </row>
    <row r="3" spans="1:5" s="33" customFormat="1" ht="12.75" customHeight="1" x14ac:dyDescent="0.25">
      <c r="A3" s="38"/>
      <c r="B3" s="35"/>
      <c r="C3" s="35"/>
      <c r="D3" s="36" t="s">
        <v>0</v>
      </c>
      <c r="E3" s="37"/>
    </row>
    <row r="4" spans="1:5" s="33" customFormat="1" ht="12" customHeight="1" x14ac:dyDescent="0.25">
      <c r="A4" s="34"/>
      <c r="B4" s="39"/>
      <c r="C4" s="39"/>
      <c r="D4" s="36" t="s">
        <v>26</v>
      </c>
      <c r="E4" s="37"/>
    </row>
    <row r="5" spans="1:5" s="33" customFormat="1" ht="15.75" x14ac:dyDescent="0.25">
      <c r="A5" s="40"/>
      <c r="B5" s="40"/>
      <c r="D5" s="36" t="s">
        <v>1</v>
      </c>
    </row>
    <row r="6" spans="1:5" s="33" customFormat="1" ht="15.75" x14ac:dyDescent="0.25">
      <c r="A6" s="40"/>
      <c r="B6" s="40"/>
      <c r="D6" s="36" t="s">
        <v>21</v>
      </c>
    </row>
    <row r="7" spans="1:5" s="33" customFormat="1" ht="15" x14ac:dyDescent="0.25">
      <c r="A7" s="40"/>
      <c r="B7" s="40"/>
    </row>
    <row r="8" spans="1:5" ht="75.75" customHeight="1" x14ac:dyDescent="0.3">
      <c r="A8" s="42" t="s">
        <v>22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18</v>
      </c>
      <c r="E10" s="3"/>
    </row>
    <row r="11" spans="1:5" ht="81" customHeight="1" x14ac:dyDescent="0.25">
      <c r="A11" s="43" t="s">
        <v>23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2</v>
      </c>
    </row>
    <row r="14" spans="1:5" s="10" customFormat="1" ht="15" customHeight="1" x14ac:dyDescent="0.2">
      <c r="A14" s="44" t="s">
        <v>3</v>
      </c>
      <c r="B14" s="44">
        <v>2021</v>
      </c>
      <c r="C14" s="44">
        <v>2022</v>
      </c>
      <c r="D14" s="44">
        <v>2023</v>
      </c>
    </row>
    <row r="15" spans="1:5" s="10" customFormat="1" ht="27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4</v>
      </c>
      <c r="B16" s="41">
        <f>231258.4-171259.9</f>
        <v>59998.5</v>
      </c>
      <c r="C16" s="12"/>
      <c r="D16" s="12"/>
    </row>
    <row r="17" spans="1:4" s="10" customFormat="1" ht="15" x14ac:dyDescent="0.25">
      <c r="A17" s="13" t="s">
        <v>5</v>
      </c>
      <c r="B17" s="27"/>
      <c r="C17" s="14"/>
      <c r="D17" s="14"/>
    </row>
    <row r="18" spans="1:4" s="10" customFormat="1" ht="15" x14ac:dyDescent="0.25">
      <c r="A18" s="13" t="s">
        <v>6</v>
      </c>
      <c r="B18" s="27"/>
      <c r="C18" s="14"/>
      <c r="D18" s="14"/>
    </row>
    <row r="19" spans="1:4" s="10" customFormat="1" ht="15" x14ac:dyDescent="0.25">
      <c r="A19" s="13" t="s">
        <v>7</v>
      </c>
      <c r="B19" s="27"/>
      <c r="C19" s="14"/>
      <c r="D19" s="14"/>
    </row>
    <row r="20" spans="1:4" s="10" customFormat="1" ht="15" x14ac:dyDescent="0.25">
      <c r="A20" s="13" t="s">
        <v>8</v>
      </c>
      <c r="B20" s="27"/>
      <c r="C20" s="14"/>
      <c r="D20" s="14"/>
    </row>
    <row r="21" spans="1:4" s="10" customFormat="1" ht="15" x14ac:dyDescent="0.25">
      <c r="A21" s="13" t="s">
        <v>9</v>
      </c>
      <c r="B21" s="27"/>
      <c r="C21" s="14"/>
      <c r="D21" s="14"/>
    </row>
    <row r="22" spans="1:4" s="15" customFormat="1" ht="15" x14ac:dyDescent="0.25">
      <c r="A22" s="13" t="s">
        <v>10</v>
      </c>
      <c r="B22" s="27"/>
      <c r="C22" s="14"/>
      <c r="D22" s="14"/>
    </row>
    <row r="23" spans="1:4" s="10" customFormat="1" ht="15" x14ac:dyDescent="0.25">
      <c r="A23" s="13" t="s">
        <v>11</v>
      </c>
      <c r="B23" s="27"/>
      <c r="C23" s="14"/>
      <c r="D23" s="14"/>
    </row>
    <row r="24" spans="1:4" s="10" customFormat="1" ht="15" x14ac:dyDescent="0.25">
      <c r="A24" s="13" t="s">
        <v>12</v>
      </c>
      <c r="B24" s="27"/>
      <c r="C24" s="14"/>
      <c r="D24" s="14"/>
    </row>
    <row r="25" spans="1:4" s="10" customFormat="1" ht="15" x14ac:dyDescent="0.25">
      <c r="A25" s="13" t="s">
        <v>13</v>
      </c>
      <c r="B25" s="27"/>
      <c r="C25" s="14"/>
      <c r="D25" s="14"/>
    </row>
    <row r="26" spans="1:4" s="10" customFormat="1" ht="15" x14ac:dyDescent="0.25">
      <c r="A26" s="13" t="s">
        <v>14</v>
      </c>
      <c r="B26" s="27"/>
      <c r="C26" s="14"/>
      <c r="D26" s="14"/>
    </row>
    <row r="27" spans="1:4" s="10" customFormat="1" ht="15.75" thickBot="1" x14ac:dyDescent="0.3">
      <c r="A27" s="16" t="s">
        <v>15</v>
      </c>
      <c r="B27" s="27"/>
      <c r="C27" s="14"/>
      <c r="D27" s="14"/>
    </row>
    <row r="28" spans="1:4" s="19" customFormat="1" ht="15.75" thickBot="1" x14ac:dyDescent="0.3">
      <c r="A28" s="17" t="s">
        <v>16</v>
      </c>
      <c r="B28" s="28">
        <f>SUM(B16:B27)</f>
        <v>59998.5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17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zoomScaleSheetLayoutView="100" workbookViewId="0">
      <selection activeCell="D5" sqref="D5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3" customFormat="1" ht="17.25" customHeight="1" x14ac:dyDescent="0.25">
      <c r="A1" s="29"/>
      <c r="B1" s="30"/>
      <c r="C1" s="30"/>
      <c r="D1" s="31" t="s">
        <v>20</v>
      </c>
      <c r="E1" s="32"/>
    </row>
    <row r="2" spans="1:5" s="33" customFormat="1" ht="12" customHeight="1" x14ac:dyDescent="0.25">
      <c r="A2" s="34"/>
      <c r="B2" s="35"/>
      <c r="C2" s="35"/>
      <c r="D2" s="36" t="s">
        <v>25</v>
      </c>
      <c r="E2" s="37"/>
    </row>
    <row r="3" spans="1:5" s="33" customFormat="1" ht="12.75" customHeight="1" x14ac:dyDescent="0.25">
      <c r="A3" s="38"/>
      <c r="B3" s="35"/>
      <c r="C3" s="35"/>
      <c r="D3" s="36" t="s">
        <v>0</v>
      </c>
      <c r="E3" s="37"/>
    </row>
    <row r="4" spans="1:5" s="33" customFormat="1" ht="12" customHeight="1" x14ac:dyDescent="0.25">
      <c r="A4" s="34"/>
      <c r="B4" s="39"/>
      <c r="C4" s="39"/>
      <c r="D4" s="36" t="s">
        <v>26</v>
      </c>
      <c r="E4" s="37"/>
    </row>
    <row r="5" spans="1:5" s="33" customFormat="1" ht="15.75" x14ac:dyDescent="0.25">
      <c r="A5" s="40"/>
      <c r="B5" s="40"/>
      <c r="D5" s="36" t="s">
        <v>1</v>
      </c>
    </row>
    <row r="6" spans="1:5" s="33" customFormat="1" ht="15.75" x14ac:dyDescent="0.25">
      <c r="A6" s="40"/>
      <c r="B6" s="40"/>
      <c r="D6" s="36" t="s">
        <v>21</v>
      </c>
    </row>
    <row r="7" spans="1:5" s="33" customFormat="1" ht="15" x14ac:dyDescent="0.25">
      <c r="A7" s="40"/>
      <c r="B7" s="40"/>
    </row>
    <row r="8" spans="1:5" ht="75.75" customHeight="1" x14ac:dyDescent="0.3">
      <c r="A8" s="42" t="s">
        <v>22</v>
      </c>
      <c r="B8" s="42"/>
      <c r="C8" s="42"/>
      <c r="D8" s="42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19</v>
      </c>
      <c r="E10" s="3"/>
    </row>
    <row r="11" spans="1:5" ht="93.75" customHeight="1" x14ac:dyDescent="0.25">
      <c r="A11" s="43" t="s">
        <v>24</v>
      </c>
      <c r="B11" s="43"/>
      <c r="C11" s="43"/>
      <c r="D11" s="43"/>
      <c r="E11" s="3"/>
    </row>
    <row r="13" spans="1:5" ht="13.5" thickBot="1" x14ac:dyDescent="0.25">
      <c r="A13" s="7"/>
      <c r="B13" s="8"/>
      <c r="D13" s="9" t="s">
        <v>2</v>
      </c>
    </row>
    <row r="14" spans="1:5" s="10" customFormat="1" ht="15" customHeight="1" x14ac:dyDescent="0.2">
      <c r="A14" s="44" t="s">
        <v>3</v>
      </c>
      <c r="B14" s="44">
        <v>2021</v>
      </c>
      <c r="C14" s="44">
        <v>2022</v>
      </c>
      <c r="D14" s="44">
        <v>2023</v>
      </c>
    </row>
    <row r="15" spans="1:5" s="10" customFormat="1" ht="27" customHeight="1" thickBot="1" x14ac:dyDescent="0.25">
      <c r="A15" s="45"/>
      <c r="B15" s="47"/>
      <c r="C15" s="47"/>
      <c r="D15" s="47"/>
    </row>
    <row r="16" spans="1:5" s="10" customFormat="1" ht="18" customHeight="1" x14ac:dyDescent="0.25">
      <c r="A16" s="11" t="s">
        <v>4</v>
      </c>
      <c r="B16" s="41">
        <f>3021.8-481.19367</f>
        <v>2540.6063300000001</v>
      </c>
      <c r="C16" s="12">
        <v>3021.8</v>
      </c>
      <c r="D16" s="12">
        <v>3021.8</v>
      </c>
    </row>
    <row r="17" spans="1:4" s="10" customFormat="1" ht="15" x14ac:dyDescent="0.25">
      <c r="A17" s="13" t="s">
        <v>5</v>
      </c>
      <c r="B17" s="27"/>
      <c r="C17" s="14"/>
      <c r="D17" s="14"/>
    </row>
    <row r="18" spans="1:4" s="10" customFormat="1" ht="15" x14ac:dyDescent="0.25">
      <c r="A18" s="13" t="s">
        <v>6</v>
      </c>
      <c r="B18" s="27"/>
      <c r="C18" s="14"/>
      <c r="D18" s="14"/>
    </row>
    <row r="19" spans="1:4" s="10" customFormat="1" ht="15" x14ac:dyDescent="0.25">
      <c r="A19" s="13" t="s">
        <v>7</v>
      </c>
      <c r="B19" s="27"/>
      <c r="C19" s="14"/>
      <c r="D19" s="14"/>
    </row>
    <row r="20" spans="1:4" s="10" customFormat="1" ht="15" x14ac:dyDescent="0.25">
      <c r="A20" s="13" t="s">
        <v>8</v>
      </c>
      <c r="B20" s="27"/>
      <c r="C20" s="14"/>
      <c r="D20" s="14"/>
    </row>
    <row r="21" spans="1:4" s="10" customFormat="1" ht="15" x14ac:dyDescent="0.25">
      <c r="A21" s="13" t="s">
        <v>9</v>
      </c>
      <c r="B21" s="27"/>
      <c r="C21" s="14"/>
      <c r="D21" s="14"/>
    </row>
    <row r="22" spans="1:4" s="15" customFormat="1" ht="15" x14ac:dyDescent="0.25">
      <c r="A22" s="13" t="s">
        <v>10</v>
      </c>
      <c r="B22" s="27"/>
      <c r="C22" s="14"/>
      <c r="D22" s="14"/>
    </row>
    <row r="23" spans="1:4" s="10" customFormat="1" ht="15" x14ac:dyDescent="0.25">
      <c r="A23" s="13" t="s">
        <v>11</v>
      </c>
      <c r="B23" s="27"/>
      <c r="C23" s="14"/>
      <c r="D23" s="14"/>
    </row>
    <row r="24" spans="1:4" s="10" customFormat="1" ht="15" x14ac:dyDescent="0.25">
      <c r="A24" s="13" t="s">
        <v>12</v>
      </c>
      <c r="B24" s="27"/>
      <c r="C24" s="14"/>
      <c r="D24" s="14"/>
    </row>
    <row r="25" spans="1:4" s="10" customFormat="1" ht="15" x14ac:dyDescent="0.25">
      <c r="A25" s="13" t="s">
        <v>13</v>
      </c>
      <c r="B25" s="27"/>
      <c r="C25" s="14"/>
      <c r="D25" s="14"/>
    </row>
    <row r="26" spans="1:4" s="10" customFormat="1" ht="15" x14ac:dyDescent="0.25">
      <c r="A26" s="13" t="s">
        <v>14</v>
      </c>
      <c r="B26" s="27"/>
      <c r="C26" s="14"/>
      <c r="D26" s="14"/>
    </row>
    <row r="27" spans="1:4" s="10" customFormat="1" ht="15.75" thickBot="1" x14ac:dyDescent="0.3">
      <c r="A27" s="16" t="s">
        <v>15</v>
      </c>
      <c r="B27" s="27"/>
      <c r="C27" s="14"/>
      <c r="D27" s="14"/>
    </row>
    <row r="28" spans="1:4" s="19" customFormat="1" ht="15.75" thickBot="1" x14ac:dyDescent="0.3">
      <c r="A28" s="17" t="s">
        <v>16</v>
      </c>
      <c r="B28" s="28">
        <f>SUM(B16:B27)</f>
        <v>2540.6063300000001</v>
      </c>
      <c r="C28" s="18">
        <f>SUM(C16:C27)</f>
        <v>3021.8</v>
      </c>
      <c r="D28" s="18">
        <f>SUM(D16:D27)</f>
        <v>3021.8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6" t="s">
        <v>17</v>
      </c>
      <c r="B32" s="46"/>
      <c r="C32" s="46"/>
      <c r="D32" s="46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4</vt:lpstr>
      <vt:lpstr>'таблица 2'!Область_печати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admin</cp:lastModifiedBy>
  <cp:lastPrinted>2019-11-18T08:23:16Z</cp:lastPrinted>
  <dcterms:created xsi:type="dcterms:W3CDTF">2019-11-08T03:30:05Z</dcterms:created>
  <dcterms:modified xsi:type="dcterms:W3CDTF">2021-12-28T02:06:45Z</dcterms:modified>
</cp:coreProperties>
</file>